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V:\Organisation-Beschaffung\FLI-Vergaben für 81201\2026\RK-10 Suspension-Array-System, IMP\Vergabeunterlagen\"/>
    </mc:Choice>
  </mc:AlternateContent>
  <xr:revisionPtr revIDLastSave="0" documentId="13_ncr:81_{6BCF0253-8C95-4D6D-B9FD-10DADC053A15}" xr6:coauthVersionLast="47" xr6:coauthVersionMax="47" xr10:uidLastSave="{00000000-0000-0000-0000-000000000000}"/>
  <bookViews>
    <workbookView xWindow="-26400" yWindow="2280" windowWidth="25560" windowHeight="14355" xr2:uid="{00000000-000D-0000-FFFF-FFFF00000000}"/>
  </bookViews>
  <sheets>
    <sheet name="Wertungsmatrix" sheetId="1" r:id="rId1"/>
    <sheet name="Tabelle1" sheetId="2" r:id="rId2"/>
    <sheet name="Tabelle2" sheetId="3" r:id="rId3"/>
  </sheets>
  <definedNames>
    <definedName name="_xlnm.Print_Titles" localSheetId="0">Wertungsmatrix!$7:$8</definedName>
    <definedName name="Z_01D2B112_69B6_4AA6_84D9_8CACB27E2002_.wvu.PrintTitles" localSheetId="0" hidden="1">Wertungsmatrix!$7:$8</definedName>
    <definedName name="Z_0AF94D56_EC00_43B2_8882_24D6D1087B6A_.wvu.PrintTitles" localSheetId="0" hidden="1">Wertungsmatrix!$7:$8</definedName>
    <definedName name="Z_0D859A71_6447_4517_A8EB_720570F41F25_.wvu.PrintTitles" localSheetId="0" hidden="1">Wertungsmatrix!$7:$8</definedName>
    <definedName name="Z_0F774F5E_78B2_414C_8D38_602EB0F8396D_.wvu.PrintTitles" localSheetId="0" hidden="1">Wertungsmatrix!$7:$8</definedName>
    <definedName name="Z_284593C8_6741_47B7_BEF9_A988ABB7E012_.wvu.PrintTitles" localSheetId="0" hidden="1">Wertungsmatrix!$7:$8</definedName>
    <definedName name="Z_35816660_FB35_46EE_BC19_66B27F24107C_.wvu.PrintTitles" localSheetId="0" hidden="1">Wertungsmatrix!$7:$8</definedName>
    <definedName name="Z_54F08782_83F5_4456_8DD8_205C702D375E_.wvu.PrintTitles" localSheetId="0" hidden="1">Wertungsmatrix!$7:$8</definedName>
    <definedName name="Z_6D332510_2296_498D_8904_8F9809601C61_.wvu.PrintTitles" localSheetId="0" hidden="1">Wertungsmatrix!$7:$8</definedName>
    <definedName name="Z_B309BC82_DB03_4460_B264_BE878223D6CF_.wvu.PrintTitles" localSheetId="0" hidden="1">Wertungsmatrix!$7:$8</definedName>
    <definedName name="Z_DBADFE87_95D9_47BF_A01E_BBD63BBBD556_.wvu.PrintTitles" localSheetId="0" hidden="1">Wertungsmatrix!$7:$8</definedName>
    <definedName name="Z_E025EC5C_5392_43E3_9EB8_3515B772C592_.wvu.PrintTitles" localSheetId="0" hidden="1">Wertungsmatrix!$7:$8</definedName>
  </definedNames>
  <calcPr calcId="191029"/>
  <customWorkbookViews>
    <customWorkbookView name="Kindermann, Ronny - Persönliche Ansicht" guid="{B309BC82-DB03-4460-B264-BE878223D6CF}" mergeInterval="0" personalView="1" xWindow="181" yWindow="96" windowWidth="1704" windowHeight="957" activeSheetId="1"/>
    <customWorkbookView name="Mamerow, Svenja - Persönliche Ansicht" guid="{0D859A71-6447-4517-A8EB-720570F41F25}" mergeInterval="0" personalView="1" maximized="1" xWindow="-8" yWindow="-8" windowWidth="1936" windowHeight="1168" activeSheetId="1"/>
    <customWorkbookView name="Mahder, Martina - Persönliche Ansicht" guid="{54F08782-83F5-4456-8DD8-205C702D375E}" mergeInterval="0" personalView="1" maximized="1" xWindow="-8" yWindow="-8" windowWidth="1936" windowHeight="1176" activeSheetId="1"/>
    <customWorkbookView name="Ludwig, Thomas - Persönliche Ansicht" guid="{01D2B112-69B6-4AA6-84D9-8CACB27E2002}" mergeInterval="0" personalView="1" maximized="1" xWindow="1912" yWindow="-8" windowWidth="1936" windowHeight="1056" activeSheetId="1"/>
    <customWorkbookView name="Drisner, Estelli - Persönliche Ansicht" guid="{E025EC5C-5392-43E3-9EB8-3515B772C592}" mergeInterval="0" personalView="1" windowWidth="1920" windowHeight="1030" activeSheetId="1"/>
    <customWorkbookView name="Köpping, Birgit - Persönliche Ansicht" guid="{6D332510-2296-498D-8904-8F9809601C61}" mergeInterval="0" personalView="1" maximized="1" xWindow="-8" yWindow="-8" windowWidth="1936" windowHeight="1056" activeSheetId="1" showComments="commIndAndComment"/>
    <customWorkbookView name="Heinzmann, Michaela - Persönliche Ansicht" guid="{DBADFE87-95D9-47BF-A01E-BBD63BBBD556}" mergeInterval="0" personalView="1" maximized="1" xWindow="1912" yWindow="-8" windowWidth="1216" windowHeight="1896" activeSheetId="1" showComments="commIndAndComment"/>
    <customWorkbookView name="Konopka, Christian - Persönliche Ansicht" guid="{0AF94D56-EC00-43B2-8882-24D6D1087B6A}" mergeInterval="0" personalView="1" maximized="1" xWindow="1912" yWindow="-8" windowWidth="1936" windowHeight="1176" activeSheetId="1" showComments="commIndAndComment"/>
    <customWorkbookView name="Studt, Jenny - Persönliche Ansicht" guid="{0F774F5E-78B2-414C-8D38-602EB0F8396D}" mergeInterval="0" personalView="1" maximized="1" xWindow="-8" yWindow="-8" windowWidth="1936" windowHeight="1056" activeSheetId="3"/>
    <customWorkbookView name="Laaser, Andrea - Persönliche Ansicht" guid="{284593C8-6741-47B7-BEF9-A988ABB7E012}" mergeInterval="0" personalView="1" maximized="1" xWindow="-8" yWindow="-8" windowWidth="1936" windowHeight="1056" activeSheetId="1"/>
    <customWorkbookView name="ronny.kindermann - Persönliche Ansicht" guid="{35816660-FB35-46EE-BC19-66B27F24107C}" mergeInterval="0" personalView="1" xWindow="2181" yWindow="132" windowWidth="1397" windowHeight="869" activeSheetId="1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3" i="1" l="1"/>
  <c r="C15" i="1" l="1"/>
  <c r="G11" i="1"/>
  <c r="F9" i="3" l="1"/>
  <c r="G9" i="3" s="1"/>
  <c r="C14" i="3"/>
  <c r="G13" i="3"/>
  <c r="G12" i="3"/>
  <c r="G11" i="3"/>
  <c r="G10" i="3"/>
  <c r="F9" i="2"/>
  <c r="G9" i="2" s="1"/>
  <c r="C14" i="2"/>
  <c r="G13" i="2"/>
  <c r="G12" i="2"/>
  <c r="G11" i="2"/>
  <c r="G10" i="2"/>
  <c r="G14" i="3" l="1"/>
  <c r="G14" i="2"/>
  <c r="G14" i="1"/>
  <c r="G9" i="1"/>
  <c r="G12" i="1" l="1"/>
  <c r="G15" i="1" s="1"/>
</calcChain>
</file>

<file path=xl/sharedStrings.xml><?xml version="1.0" encoding="utf-8"?>
<sst xmlns="http://schemas.openxmlformats.org/spreadsheetml/2006/main" count="71" uniqueCount="37">
  <si>
    <t>Pos.</t>
  </si>
  <si>
    <t>Kriterium</t>
  </si>
  <si>
    <t>Punktzahl</t>
  </si>
  <si>
    <t>Erläuterung</t>
  </si>
  <si>
    <t>Erreichte Punkte</t>
  </si>
  <si>
    <t>Gewichtete Punkte</t>
  </si>
  <si>
    <t>Preisbewertung</t>
  </si>
  <si>
    <t>Maximal erreichbare</t>
  </si>
  <si>
    <t>Im Rahmen der Angebotswertung werden nur Skonti berücksichtigt, die eine Skontofrist von 14 Tagen nicht unterschreiten.</t>
  </si>
  <si>
    <t xml:space="preserve">Gewichtung 
</t>
  </si>
  <si>
    <t>gewichtete Gesamtpunktzahl des Bieters:</t>
  </si>
  <si>
    <t>Das Angebot mit der längsten Ersatzteilverfügbarkeit erhält zehn Punkte. Die Bewertung der übrigen Verfügbarkeiten ergibt sich wie folgt: angebotene Ersatzteilverfügbarkeit / längste Ersatzteilverfügbarkeit *10</t>
  </si>
  <si>
    <t>Ja = 10 Punkte
Nein = 0 Punkte</t>
  </si>
  <si>
    <r>
      <t xml:space="preserve">Die Punktzahl wird anhand folgender Formel ermittelt:
</t>
    </r>
    <r>
      <rPr>
        <b/>
        <sz val="12"/>
        <rFont val="Times New Roman"/>
        <family val="1"/>
      </rPr>
      <t xml:space="preserve">NP / AP x 10
</t>
    </r>
    <r>
      <rPr>
        <sz val="10"/>
        <rFont val="Times New Roman"/>
        <family val="1"/>
      </rPr>
      <t xml:space="preserve">NP = Angebotspreis des niedrigsten Angebotes
AP = Angebotspreis des betreffenden Angebotes
</t>
    </r>
  </si>
  <si>
    <t>"Wertungsmatrix"</t>
  </si>
  <si>
    <r>
      <t xml:space="preserve">Dauer der Ersatzteilverfügbarkeit
</t>
    </r>
    <r>
      <rPr>
        <sz val="12"/>
        <rFont val="Times New Roman"/>
        <family val="1"/>
      </rPr>
      <t>Der Bieter hat im Datenblatt (Anlage) die Dauer der Ersatzteilverfügbarkeit in Jahren anzugeben (Mindestanforderung = 5 Jahre nach betriebsbereiter Aufstellung)!</t>
    </r>
  </si>
  <si>
    <r>
      <t xml:space="preserve">Herstellungsprozess nach ISO 14001 oder vergleichbar zertifiziert                                         </t>
    </r>
    <r>
      <rPr>
        <sz val="12"/>
        <rFont val="Times New Roman"/>
        <family val="1"/>
      </rPr>
      <t>Der Bieter hat im Datenblatt (Anlage) anzugeben ob die ISO-Zertifizierung erfüllt oder nicht erfüllt ist.</t>
    </r>
  </si>
  <si>
    <t>Kennziffer: xxxxx</t>
  </si>
  <si>
    <r>
      <t xml:space="preserve">klimaneutraler Transport                                   </t>
    </r>
    <r>
      <rPr>
        <sz val="12"/>
        <color theme="1"/>
        <rFont val="Times New Roman"/>
        <family val="1"/>
      </rPr>
      <t>Der Bieter hat im Datenblatt (Anlage) anzugeben ob ein klimaneutraler Transport erfolgt oder nicht erfolgt.</t>
    </r>
  </si>
  <si>
    <t>"Tiefkühltruhe -86° C"</t>
  </si>
  <si>
    <t>Das Angebot mit niedrigsten Energieverbrauch erhält zehn Punkte. Die Bewertung der übrigen Angebote ergibt sich wie folgt: niedrigster Energieverbrauch / angebotener Energieverbrauch  *10</t>
  </si>
  <si>
    <r>
      <t xml:space="preserve">Stromverbrauch                                       </t>
    </r>
    <r>
      <rPr>
        <b/>
        <sz val="12"/>
        <rFont val="Times New Roman"/>
        <family val="1"/>
      </rPr>
      <t xml:space="preserve"> </t>
    </r>
    <r>
      <rPr>
        <sz val="12"/>
        <rFont val="Times New Roman"/>
        <family val="1"/>
      </rPr>
      <t>Stromverbrauch (kWh/Tag)</t>
    </r>
  </si>
  <si>
    <t>Fisher</t>
  </si>
  <si>
    <r>
      <t xml:space="preserve">Preisbewertung                                                                                                              </t>
    </r>
    <r>
      <rPr>
        <sz val="11"/>
        <color theme="1"/>
        <rFont val="Times New Roman"/>
        <family val="1"/>
      </rPr>
      <t>Im Rahmen der Angebotswertung werden nur Skonti berücksichtigt, die eine Skontofrist von 14 Tagen nicht unterschreiten.</t>
    </r>
  </si>
  <si>
    <t>Omnilab</t>
  </si>
  <si>
    <t>NP</t>
  </si>
  <si>
    <t>AP</t>
  </si>
  <si>
    <r>
      <t xml:space="preserve">Dauer der Ersatzteilverfügbarkeit
</t>
    </r>
    <r>
      <rPr>
        <sz val="12"/>
        <rFont val="Times New Roman"/>
        <family val="1"/>
      </rPr>
      <t>Der Bieter hat im Datenblatt (Anlage 2) die Dauer der Ersatzteilverfügbarkeit in Jahren anzugeben (Mindestanforderung = 5 Jahre nach betriebsbereiter Aufstellung)!</t>
    </r>
  </si>
  <si>
    <t>03_Wertungsmatrix</t>
  </si>
  <si>
    <t>Das Angebot mit der längsten Ersatzteilverfügbarkeit erhält zehn Punkte. Die Bewertung der übrigen Verfügbarkeiten ergibt sich wie folgt: 
angebotene Ersatzteilverfügbarkeit / längste Ersatzteilverfügbarkeit *10</t>
  </si>
  <si>
    <r>
      <t xml:space="preserve">klimaneutraler Transport                                   </t>
    </r>
    <r>
      <rPr>
        <sz val="12"/>
        <color theme="1"/>
        <rFont val="Times New Roman"/>
        <family val="1"/>
      </rPr>
      <t>Der Bieter hat im Leistungsverzeichnis  (Anlage) anzugeben ob ein klimaneutraler Transport erfolgt oder nicht erfolgt.</t>
    </r>
  </si>
  <si>
    <r>
      <t xml:space="preserve">Verpackung
</t>
    </r>
    <r>
      <rPr>
        <sz val="11"/>
        <rFont val="BundesSans Office"/>
        <family val="2"/>
      </rPr>
      <t xml:space="preserve">Der Bieter hat im Leistungsverzeichnis hierzu Angaben zu machen. </t>
    </r>
  </si>
  <si>
    <t xml:space="preserve">Mehrwegverpackungen = 10 Punkte 
Verpackungen zu 100 % aus Recyclingprodukten = 8 Punkte 
Verpackungen zu 100 % aus Recyclingprodukten und nachwachsenden Rohstoffen = 6 Punkte 
Verpackungen zu 100 % aus nachwachsenden Rohstoffen  = 4 Punkte 
Verpackungen zum Teil aus Recyclingprodukten und/oder nachwachsenden Rohstoffen  = 2 Punkte </t>
  </si>
  <si>
    <r>
      <t xml:space="preserve">Kompatibilität
</t>
    </r>
    <r>
      <rPr>
        <sz val="12"/>
        <rFont val="Times New Roman"/>
        <family val="1"/>
      </rPr>
      <t>Der Bieter hat im Leistungsverzeichnis (Anlage 2) die Kompatibilität anzugeben.</t>
    </r>
  </si>
  <si>
    <t>MILLIPLEX® Bovine Cytokine/Chemokine Panel 1 oder MILLIPLEX® Ovine Cytokine/Chemokine Panel 1
= 5 Punkte
MILLIPLEX® Bovine Cytokine/Chemokine Panel 1 und MILLIPLEX® Ovine Cytokine/Chemokine Panel 1
= 10 Punkte</t>
  </si>
  <si>
    <t>Kennziffer: RK010-26</t>
  </si>
  <si>
    <t>Suspension-Array-System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</si>
</sst>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4"/>
      <color theme="1"/>
      <name val="Times New Roman"/>
      <family val="1"/>
    </font>
    <font>
      <sz val="18"/>
      <color theme="1"/>
      <name val="Times New Roman"/>
      <family val="1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name val="Times New Roman"/>
      <family val="1"/>
    </font>
    <font>
      <i/>
      <sz val="11"/>
      <color theme="1"/>
      <name val="Times New Roman"/>
      <family val="1"/>
    </font>
    <font>
      <sz val="11"/>
      <name val="Times New Roman"/>
      <family val="1"/>
    </font>
    <font>
      <sz val="11"/>
      <name val="Calibri"/>
      <family val="2"/>
      <scheme val="minor"/>
    </font>
    <font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BundesSans Office"/>
      <family val="2"/>
    </font>
    <font>
      <sz val="11"/>
      <name val="BundesSans Office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87">
    <xf numFmtId="0" fontId="0" fillId="0" borderId="0" xfId="0"/>
    <xf numFmtId="0" fontId="8" fillId="0" borderId="0" xfId="0" applyFont="1" applyAlignment="1">
      <alignment vertical="center"/>
    </xf>
    <xf numFmtId="0" fontId="0" fillId="0" borderId="0" xfId="0" applyBorder="1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9" fillId="0" borderId="0" xfId="0" applyFont="1"/>
    <xf numFmtId="0" fontId="9" fillId="0" borderId="0" xfId="0" applyFont="1" applyAlignment="1"/>
    <xf numFmtId="0" fontId="10" fillId="0" borderId="0" xfId="0" applyFont="1" applyAlignment="1">
      <alignment vertical="center"/>
    </xf>
    <xf numFmtId="0" fontId="0" fillId="0" borderId="0" xfId="0" applyAlignment="1">
      <alignment horizont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 indent="3"/>
    </xf>
    <xf numFmtId="0" fontId="1" fillId="0" borderId="0" xfId="0" applyFont="1" applyAlignment="1">
      <alignment horizontal="justify" vertical="center"/>
    </xf>
    <xf numFmtId="0" fontId="11" fillId="0" borderId="0" xfId="0" applyFont="1"/>
    <xf numFmtId="0" fontId="10" fillId="0" borderId="0" xfId="0" applyFont="1"/>
    <xf numFmtId="0" fontId="1" fillId="0" borderId="0" xfId="0" applyFont="1"/>
    <xf numFmtId="0" fontId="4" fillId="0" borderId="3" xfId="0" applyFont="1" applyFill="1" applyBorder="1" applyAlignment="1">
      <alignment vertical="center" wrapText="1"/>
    </xf>
    <xf numFmtId="0" fontId="15" fillId="0" borderId="0" xfId="0" applyFont="1"/>
    <xf numFmtId="0" fontId="7" fillId="0" borderId="4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2" fontId="7" fillId="0" borderId="6" xfId="0" applyNumberFormat="1" applyFont="1" applyFill="1" applyBorder="1" applyAlignment="1">
      <alignment horizontal="center" vertical="center" wrapText="1"/>
    </xf>
    <xf numFmtId="9" fontId="7" fillId="0" borderId="6" xfId="1" applyFont="1" applyFill="1" applyBorder="1" applyAlignment="1">
      <alignment horizontal="center" vertical="center" wrapText="1"/>
    </xf>
    <xf numFmtId="2" fontId="14" fillId="0" borderId="4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vertical="top" wrapText="1"/>
    </xf>
    <xf numFmtId="0" fontId="14" fillId="0" borderId="5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9" fontId="7" fillId="0" borderId="1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9" fontId="14" fillId="0" borderId="4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wrapText="1"/>
    </xf>
    <xf numFmtId="0" fontId="14" fillId="2" borderId="2" xfId="0" applyFont="1" applyFill="1" applyBorder="1" applyAlignment="1">
      <alignment horizontal="center" vertical="center" wrapText="1"/>
    </xf>
    <xf numFmtId="0" fontId="17" fillId="0" borderId="0" xfId="0" applyFont="1" applyBorder="1"/>
    <xf numFmtId="0" fontId="4" fillId="0" borderId="0" xfId="0" applyFont="1"/>
    <xf numFmtId="0" fontId="18" fillId="0" borderId="0" xfId="0" applyFont="1" applyAlignment="1">
      <alignment horizontal="left" vertical="center" wrapText="1" indent="3"/>
    </xf>
    <xf numFmtId="0" fontId="4" fillId="0" borderId="0" xfId="0" applyFont="1" applyAlignment="1">
      <alignment horizontal="justify" vertical="center"/>
    </xf>
    <xf numFmtId="0" fontId="3" fillId="3" borderId="1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top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right"/>
    </xf>
    <xf numFmtId="0" fontId="7" fillId="0" borderId="20" xfId="0" applyFont="1" applyFill="1" applyBorder="1" applyAlignment="1">
      <alignment horizontal="center"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vertical="center" wrapText="1"/>
    </xf>
    <xf numFmtId="2" fontId="7" fillId="0" borderId="23" xfId="0" applyNumberFormat="1" applyFont="1" applyFill="1" applyBorder="1" applyAlignment="1">
      <alignment vertical="center" wrapText="1"/>
    </xf>
    <xf numFmtId="2" fontId="14" fillId="0" borderId="24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left" vertical="center" wrapText="1"/>
    </xf>
    <xf numFmtId="9" fontId="7" fillId="0" borderId="16" xfId="0" applyNumberFormat="1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2" fontId="14" fillId="0" borderId="18" xfId="0" applyNumberFormat="1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left" vertical="center" wrapText="1"/>
    </xf>
    <xf numFmtId="9" fontId="20" fillId="4" borderId="4" xfId="0" applyNumberFormat="1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usernames" Target="revisions/userNames1.xml"/><Relationship Id="rId4" Type="http://schemas.openxmlformats.org/officeDocument/2006/relationships/theme" Target="theme/theme1.xml"/></Relationships>
</file>

<file path=xl/revisions/_rels/revisionHeaders.xml.rels><?xml version="1.0" encoding="UTF-8" standalone="yes"?>
<Relationships xmlns="http://schemas.openxmlformats.org/package/2006/relationships"><Relationship Id="rId63" Type="http://schemas.openxmlformats.org/officeDocument/2006/relationships/revisionLog" Target="NULL"/><Relationship Id="rId68" Type="http://schemas.openxmlformats.org/officeDocument/2006/relationships/revisionLog" Target="revisionLog2.xml"/><Relationship Id="rId67" Type="http://schemas.openxmlformats.org/officeDocument/2006/relationships/revisionLog" Target="revisionLog1.xml"/><Relationship Id="rId62" Type="http://schemas.openxmlformats.org/officeDocument/2006/relationships/revisionLog" Target="NULL"/><Relationship Id="rId66" Type="http://schemas.openxmlformats.org/officeDocument/2006/relationships/revisionLog" Target="revisionLog4.xml"/><Relationship Id="rId61" Type="http://schemas.openxmlformats.org/officeDocument/2006/relationships/revisionLog" Target="NULL"/><Relationship Id="rId65" Type="http://schemas.openxmlformats.org/officeDocument/2006/relationships/revisionLog" Target="NULL"/><Relationship Id="rId64" Type="http://schemas.openxmlformats.org/officeDocument/2006/relationships/revisionLog" Target="NUL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BBD8835E-8E21-4E37-B528-77E741E499DF}" diskRevisions="1" revisionId="374" version="4">
  <header guid="{08C37AC9-C323-4741-BAC7-D13D12DC6C35}" dateTime="2026-05-18T13:47:32" maxSheetId="4" userName="Kindermann, Ronny" r:id="rId61" minRId="336" maxRId="337">
    <sheetIdMap count="3">
      <sheetId val="1"/>
      <sheetId val="2"/>
      <sheetId val="3"/>
    </sheetIdMap>
  </header>
  <header guid="{EBEEDD8D-ACA8-446A-AD79-F1A04AA733CD}" dateTime="2026-05-18T14:35:13" maxSheetId="4" userName="Kindermann, Ronny" r:id="rId62" minRId="339" maxRId="353">
    <sheetIdMap count="3">
      <sheetId val="1"/>
      <sheetId val="2"/>
      <sheetId val="3"/>
    </sheetIdMap>
  </header>
  <header guid="{6F11F64C-E3BD-4171-8678-A926B878C4A8}" dateTime="2026-05-20T08:00:45" maxSheetId="4" userName="Kindermann, Ronny" r:id="rId63">
    <sheetIdMap count="3">
      <sheetId val="1"/>
      <sheetId val="2"/>
      <sheetId val="3"/>
    </sheetIdMap>
  </header>
  <header guid="{6815F0BB-85D8-4F16-B977-E30E2FC2C758}" dateTime="2026-05-21T13:34:22" maxSheetId="4" userName="ronny.kindermann" r:id="rId64" minRId="355" maxRId="360">
    <sheetIdMap count="3">
      <sheetId val="1"/>
      <sheetId val="2"/>
      <sheetId val="3"/>
    </sheetIdMap>
  </header>
  <header guid="{0A7ACACE-8B15-436A-80DB-4D3A6B3F137B}" dateTime="2026-05-22T11:05:33" maxSheetId="4" userName="Mamerow, Svenja" r:id="rId65" minRId="361" maxRId="362">
    <sheetIdMap count="3">
      <sheetId val="1"/>
      <sheetId val="2"/>
      <sheetId val="3"/>
    </sheetIdMap>
  </header>
  <header guid="{335B2649-0FCD-45AE-B045-79BF0E39F8F3}" dateTime="2026-06-15T13:22:55" maxSheetId="4" userName="ronny.kindermann" r:id="rId66" minRId="364" maxRId="369">
    <sheetIdMap count="3">
      <sheetId val="1"/>
      <sheetId val="2"/>
      <sheetId val="3"/>
    </sheetIdMap>
  </header>
  <header guid="{F3F25E1A-38E1-43C5-8203-2AA96F817C2D}" dateTime="2026-06-16T13:00:49" maxSheetId="4" userName="Kindermann, Ronny" r:id="rId67" minRId="371" maxRId="372">
    <sheetIdMap count="3">
      <sheetId val="1"/>
      <sheetId val="2"/>
      <sheetId val="3"/>
    </sheetIdMap>
  </header>
  <header guid="{BBD8835E-8E21-4E37-B528-77E741E499DF}" dateTime="2026-06-16T13:19:17" maxSheetId="4" userName="Kindermann, Ronny" r:id="rId68" minRId="374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1" sId="1">
    <oc r="A4" t="inlineStr">
      <is>
        <t>Kennziffer: RK009-26</t>
      </is>
    </oc>
    <nc r="A4" t="inlineStr">
      <is>
        <t>Kennziffer: RK010-26</t>
      </is>
    </nc>
  </rcc>
  <rcc rId="372" sId="1">
    <oc r="A3" t="inlineStr">
      <is>
        <t>Tiefkühlschrank</t>
      </is>
    </oc>
    <nc r="A3" t="inlineStr">
      <is>
        <t xml:space="preserve">Multiplex Analysegerät </t>
      </is>
    </nc>
  </rcc>
  <rcv guid="{B309BC82-DB03-4460-B264-BE878223D6CF}" action="delete"/>
  <rdn rId="0" localSheetId="1" customView="1" name="Z_B309BC82_DB03_4460_B264_BE878223D6CF_.wvu.PrintTitles" hidden="1" oldHidden="1">
    <formula>Wertungsmatrix!$7:$8</formula>
    <oldFormula>Wertungsmatrix!$7:$8</oldFormula>
  </rdn>
  <rcv guid="{B309BC82-DB03-4460-B264-BE878223D6CF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4" sId="1">
    <oc r="A3" t="inlineStr">
      <is>
        <t xml:space="preserve">Multiplex Analysegerät </t>
      </is>
    </oc>
    <nc r="A3" t="inlineStr">
      <is>
        <t>Suspension-Array-System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364" sId="1" ref="A11:XFD11" action="insertRow"/>
  <rm rId="365" sheetId="1" source="A13:G13" destination="A11:G11" sourceSheetId="1">
    <rfmt sheetId="1" sqref="A11" start="0" length="0">
      <dxf>
        <font>
          <b/>
          <sz val="14"/>
          <color theme="1"/>
          <name val="Times New Roman"/>
          <family val="1"/>
          <scheme val="none"/>
        </font>
        <alignment vertical="center" wrapText="1"/>
        <border outline="0">
          <left style="medium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B11" start="0" length="0">
      <dxf>
        <font>
          <sz val="12"/>
          <color auto="1"/>
          <name val="Times New Roman"/>
          <family val="1"/>
          <scheme val="none"/>
        </font>
        <alignment vertical="top" wrapText="1"/>
        <border outline="0">
          <bottom style="thin">
            <color indexed="64"/>
          </bottom>
        </border>
      </dxf>
    </rfmt>
    <rfmt sheetId="1" sqref="C11" start="0" length="0">
      <dxf>
        <font>
          <sz val="12"/>
          <color auto="1"/>
          <name val="Times New Roman"/>
          <family val="1"/>
          <scheme val="none"/>
        </font>
        <alignment vertical="center" wrapText="1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D11" start="0" length="0">
      <dxf>
        <font>
          <sz val="12"/>
          <color auto="1"/>
          <name val="Times New Roman"/>
          <family val="1"/>
          <scheme val="none"/>
        </font>
        <alignment vertical="center" wrapText="1"/>
        <border outline="0">
          <right style="thin">
            <color indexed="64"/>
          </right>
          <bottom style="thin">
            <color indexed="64"/>
          </bottom>
        </border>
      </dxf>
    </rfmt>
    <rfmt sheetId="1" sqref="E11" start="0" length="0">
      <dxf>
        <font>
          <sz val="12"/>
          <color auto="1"/>
          <name val="Times New Roman"/>
          <family val="1"/>
          <scheme val="none"/>
        </font>
        <alignment horizontal="left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1" start="0" length="0">
      <dxf>
        <font>
          <b/>
          <sz val="14"/>
          <color theme="1"/>
          <name val="Times New Roman"/>
          <family val="1"/>
          <scheme val="none"/>
        </font>
        <fill>
          <patternFill patternType="solid">
            <bgColor theme="9" tint="0.79998168889431442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G11" start="0" length="0">
      <dxf>
        <font>
          <b/>
          <sz val="14"/>
          <color theme="1"/>
          <name val="Times New Roman"/>
          <family val="1"/>
          <scheme val="none"/>
        </font>
        <numFmt numFmtId="2" formatCode="0.00"/>
        <alignment vertical="center" wrapText="1"/>
        <border outline="0">
          <left style="thin">
            <color indexed="64"/>
          </left>
          <right style="medium">
            <color indexed="64"/>
          </right>
          <bottom style="thin">
            <color indexed="64"/>
          </bottom>
        </border>
      </dxf>
    </rfmt>
  </rm>
  <rrc rId="366" sId="1" ref="A13:XFD13" action="deleteRow">
    <rfmt sheetId="1" xfDxf="1" sqref="A13:XFD13" start="0" length="0">
      <dxf/>
    </rfmt>
    <rfmt sheetId="1" sqref="I13" start="0" length="0">
      <dxf>
        <font>
          <sz val="12"/>
          <color theme="1"/>
          <name val="Times New Roman"/>
          <family val="1"/>
          <scheme val="none"/>
        </font>
      </dxf>
    </rfmt>
    <rfmt sheetId="1" sqref="J13" start="0" length="0">
      <dxf>
        <font>
          <sz val="12"/>
          <color theme="1"/>
          <name val="Arial"/>
          <family val="2"/>
          <scheme val="none"/>
        </font>
        <alignment horizontal="left" vertical="center" wrapText="1" indent="3"/>
      </dxf>
    </rfmt>
    <rfmt sheetId="1" sqref="K13" start="0" length="0">
      <dxf>
        <font>
          <sz val="12"/>
          <color theme="1"/>
          <name val="Times New Roman"/>
          <family val="1"/>
          <scheme val="none"/>
        </font>
        <alignment horizontal="justify" vertical="center"/>
      </dxf>
    </rfmt>
  </rrc>
  <rcc rId="367" sId="1">
    <oc r="A11">
      <v>3</v>
    </oc>
    <nc r="A11">
      <v>2</v>
    </nc>
  </rcc>
  <rcc rId="368" sId="1">
    <oc r="A12">
      <v>2</v>
    </oc>
    <nc r="A12">
      <v>3</v>
    </nc>
  </rcc>
  <rcc rId="369" sId="1">
    <oc r="G13">
      <f>F13*#REF!</f>
    </oc>
    <nc r="G13">
      <f>F13*C13</f>
    </nc>
  </rcc>
  <rcv guid="{35816660-FB35-46EE-BC19-66B27F24107C}" action="delete"/>
  <rdn rId="0" localSheetId="1" customView="1" name="Z_35816660_FB35_46EE_BC19_66B27F24107C_.wvu.PrintTitles" hidden="1" oldHidden="1">
    <formula>Wertungsmatrix!$7:$8</formula>
    <oldFormula>Wertungsmatrix!$7:$8</oldFormula>
  </rdn>
  <rcv guid="{35816660-FB35-46EE-BC19-66B27F24107C}" action="add"/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6" Type="http://schemas.openxmlformats.org/officeDocument/2006/relationships/printerSettings" Target="../printerSettings/printerSettings18.bin"/><Relationship Id="rId5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16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6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23.bin"/><Relationship Id="rId4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6"/>
  <sheetViews>
    <sheetView tabSelected="1" zoomScaleNormal="100" workbookViewId="0">
      <selection activeCell="A3" sqref="A3"/>
    </sheetView>
  </sheetViews>
  <sheetFormatPr baseColWidth="10" defaultColWidth="11.42578125" defaultRowHeight="15"/>
  <cols>
    <col min="1" max="1" width="8.7109375" style="2" customWidth="1"/>
    <col min="2" max="2" width="57.28515625" style="2" customWidth="1"/>
    <col min="3" max="3" width="12" style="2" bestFit="1" customWidth="1"/>
    <col min="4" max="4" width="11.85546875" style="2" bestFit="1" customWidth="1"/>
    <col min="5" max="5" width="51" style="2" customWidth="1"/>
    <col min="6" max="7" width="12.85546875" style="2" customWidth="1"/>
    <col min="8" max="8" width="11.42578125" style="2"/>
    <col min="9" max="9" width="25.7109375" style="2" customWidth="1"/>
    <col min="10" max="16384" width="11.42578125" style="2"/>
  </cols>
  <sheetData>
    <row r="1" spans="1:14" ht="23.25">
      <c r="A1" s="1" t="s">
        <v>28</v>
      </c>
    </row>
    <row r="2" spans="1:14" ht="15.75">
      <c r="A2" s="3"/>
    </row>
    <row r="3" spans="1:14">
      <c r="A3" s="16" t="s">
        <v>36</v>
      </c>
    </row>
    <row r="4" spans="1:14" customFormat="1" ht="15.75">
      <c r="A4" s="16" t="s">
        <v>35</v>
      </c>
      <c r="B4" s="4"/>
      <c r="C4" s="57" t="s">
        <v>25</v>
      </c>
      <c r="F4" s="8"/>
    </row>
    <row r="5" spans="1:14" customFormat="1">
      <c r="A5" s="2"/>
      <c r="C5" s="57" t="s">
        <v>26</v>
      </c>
      <c r="F5" s="8"/>
    </row>
    <row r="6" spans="1:14" ht="16.899999999999999" customHeight="1" thickBot="1">
      <c r="A6" s="4"/>
    </row>
    <row r="7" spans="1:14" ht="28.5">
      <c r="A7" s="81" t="s">
        <v>0</v>
      </c>
      <c r="B7" s="83" t="s">
        <v>1</v>
      </c>
      <c r="C7" s="75" t="s">
        <v>9</v>
      </c>
      <c r="D7" s="24" t="s">
        <v>7</v>
      </c>
      <c r="E7" s="75" t="s">
        <v>3</v>
      </c>
      <c r="F7" s="75" t="s">
        <v>4</v>
      </c>
      <c r="G7" s="77" t="s">
        <v>5</v>
      </c>
    </row>
    <row r="8" spans="1:14" ht="15.75" thickBot="1">
      <c r="A8" s="82"/>
      <c r="B8" s="84"/>
      <c r="C8" s="76"/>
      <c r="D8" s="35" t="s">
        <v>2</v>
      </c>
      <c r="E8" s="76"/>
      <c r="F8" s="76"/>
      <c r="G8" s="78"/>
    </row>
    <row r="9" spans="1:14" ht="40.15" customHeight="1">
      <c r="A9" s="58">
        <v>1</v>
      </c>
      <c r="B9" s="31" t="s">
        <v>6</v>
      </c>
      <c r="C9" s="32">
        <v>0.5</v>
      </c>
      <c r="D9" s="33">
        <v>10</v>
      </c>
      <c r="E9" s="79" t="s">
        <v>13</v>
      </c>
      <c r="F9" s="85"/>
      <c r="G9" s="59">
        <f>F9*$C$9</f>
        <v>0</v>
      </c>
      <c r="I9" s="5"/>
      <c r="K9" s="7"/>
      <c r="L9" s="6"/>
      <c r="M9" s="6"/>
      <c r="N9" s="6"/>
    </row>
    <row r="10" spans="1:14" ht="58.9" customHeight="1">
      <c r="A10" s="60"/>
      <c r="B10" s="22" t="s">
        <v>8</v>
      </c>
      <c r="C10" s="26"/>
      <c r="D10" s="15"/>
      <c r="E10" s="80"/>
      <c r="F10" s="86"/>
      <c r="G10" s="61"/>
      <c r="I10" s="5"/>
      <c r="J10" s="9"/>
      <c r="K10" s="9"/>
      <c r="L10" s="6"/>
      <c r="M10" s="6"/>
      <c r="N10" s="6"/>
    </row>
    <row r="11" spans="1:14" ht="130.5" customHeight="1">
      <c r="A11" s="36">
        <v>2</v>
      </c>
      <c r="B11" s="37" t="s">
        <v>33</v>
      </c>
      <c r="C11" s="27">
        <v>0.3</v>
      </c>
      <c r="D11" s="17">
        <v>10</v>
      </c>
      <c r="E11" s="40" t="s">
        <v>34</v>
      </c>
      <c r="F11" s="41"/>
      <c r="G11" s="62">
        <f>F11*$C$11</f>
        <v>0</v>
      </c>
      <c r="I11" s="5"/>
      <c r="J11" s="9"/>
      <c r="K11" s="9"/>
      <c r="L11" s="6"/>
      <c r="M11" s="6"/>
      <c r="N11" s="6"/>
    </row>
    <row r="12" spans="1:14" ht="97.5" customHeight="1">
      <c r="A12" s="36">
        <v>3</v>
      </c>
      <c r="B12" s="23" t="s">
        <v>27</v>
      </c>
      <c r="C12" s="27">
        <v>0.1</v>
      </c>
      <c r="D12" s="25">
        <v>10</v>
      </c>
      <c r="E12" s="40" t="s">
        <v>29</v>
      </c>
      <c r="F12" s="28"/>
      <c r="G12" s="62">
        <f>F12*$C$12</f>
        <v>0</v>
      </c>
      <c r="I12" s="14"/>
      <c r="J12" s="10"/>
      <c r="K12" s="11"/>
    </row>
    <row r="13" spans="1:14" s="47" customFormat="1" ht="128.25">
      <c r="A13" s="74">
        <v>4</v>
      </c>
      <c r="B13" s="70" t="s">
        <v>31</v>
      </c>
      <c r="C13" s="71">
        <v>0.05</v>
      </c>
      <c r="D13" s="72">
        <v>10</v>
      </c>
      <c r="E13" s="73" t="s">
        <v>32</v>
      </c>
      <c r="F13" s="46"/>
      <c r="G13" s="62">
        <f>F13*C13</f>
        <v>0</v>
      </c>
      <c r="I13" s="48"/>
      <c r="J13" s="49"/>
      <c r="K13" s="50"/>
    </row>
    <row r="14" spans="1:14" ht="63" customHeight="1" thickBot="1">
      <c r="A14" s="63">
        <v>5</v>
      </c>
      <c r="B14" s="64" t="s">
        <v>30</v>
      </c>
      <c r="C14" s="65">
        <v>0.05</v>
      </c>
      <c r="D14" s="66">
        <v>10</v>
      </c>
      <c r="E14" s="67" t="s">
        <v>12</v>
      </c>
      <c r="F14" s="69"/>
      <c r="G14" s="68">
        <f>F14*$C$14</f>
        <v>0</v>
      </c>
      <c r="I14" s="14"/>
      <c r="J14" s="10"/>
      <c r="K14" s="11"/>
    </row>
    <row r="15" spans="1:14" ht="18.75">
      <c r="C15" s="20">
        <f>SUM(C9:C14)</f>
        <v>1</v>
      </c>
      <c r="E15" s="18" t="s">
        <v>10</v>
      </c>
      <c r="G15" s="19">
        <f>SUM(G9:G14)</f>
        <v>0</v>
      </c>
    </row>
    <row r="16" spans="1:14">
      <c r="E16" s="9"/>
    </row>
    <row r="17" spans="5:5">
      <c r="E17" s="9"/>
    </row>
    <row r="18" spans="5:5">
      <c r="E18" s="13"/>
    </row>
    <row r="19" spans="5:5" ht="15.75">
      <c r="E19" s="12"/>
    </row>
    <row r="21" spans="5:5">
      <c r="E21" s="9"/>
    </row>
    <row r="22" spans="5:5">
      <c r="E22" s="9"/>
    </row>
    <row r="23" spans="5:5">
      <c r="E23" s="9"/>
    </row>
    <row r="24" spans="5:5">
      <c r="E24" s="9"/>
    </row>
    <row r="25" spans="5:5">
      <c r="E25" s="9"/>
    </row>
    <row r="26" spans="5:5" ht="15.75">
      <c r="E26" s="12"/>
    </row>
  </sheetData>
  <customSheetViews>
    <customSheetView guid="{B309BC82-DB03-4460-B264-BE878223D6CF}" showPageBreaks="1" fitToPage="1">
      <selection activeCell="A4" sqref="A4"/>
      <pageMargins left="0.70866141732283472" right="0.70866141732283472" top="0.86614173228346458" bottom="0.74803149606299213" header="0.31496062992125984" footer="0.31496062992125984"/>
      <pageSetup paperSize="9" scale="78" fitToHeight="0" orientation="landscape" r:id="rId1"/>
      <headerFooter differentFirst="1">
        <oddHeader>&amp;RÖf</oddHeader>
        <oddFooter>&amp;RSeite &amp;P von &amp;N</oddFooter>
        <firstFooter>&amp;RSeite &amp;P von &amp;N</firstFooter>
      </headerFooter>
    </customSheetView>
    <customSheetView guid="{0D859A71-6447-4517-A8EB-720570F41F25}" fitToPage="1" topLeftCell="A4">
      <selection activeCell="J12" sqref="J12"/>
      <pageMargins left="0.70866141732283472" right="0.70866141732283472" top="0.86614173228346458" bottom="0.74803149606299213" header="0.31496062992125984" footer="0.31496062992125984"/>
      <pageSetup paperSize="9" scale="78" fitToHeight="0" orientation="landscape" r:id="rId2"/>
      <headerFooter differentFirst="1">
        <oddHeader xml:space="preserve">&amp;RÖffentliche Ausschreibung
Az.: 214-02.05-20.0124-20-I-B
„zwei Getreide- und zwei Grünlandstriegel“
</oddHeader>
        <oddFooter>&amp;RSeite &amp;P von &amp;N</oddFooter>
        <firstFooter>&amp;RSeite &amp;P von &amp;N</firstFooter>
      </headerFooter>
    </customSheetView>
    <customSheetView guid="{54F08782-83F5-4456-8DD8-205C702D375E}" fitToPage="1">
      <selection activeCell="A4" sqref="A4"/>
      <pageMargins left="0.70866141732283472" right="0.70866141732283472" top="0.86614173228346458" bottom="0.74803149606299213" header="0.31496062992125984" footer="0.31496062992125984"/>
      <pageSetup paperSize="9" scale="83" fitToHeight="0" orientation="landscape" r:id="rId3"/>
      <headerFooter differentFirst="1">
        <oddHeader xml:space="preserve">&amp;RÖffentliche Ausschreibung
Az.: 214-02.05-20.0124-20-I-B
„zwei Getreide- und zwei Grünlandstriegel“
</oddHeader>
        <oddFooter>&amp;RSeite &amp;P von &amp;N</oddFooter>
        <firstFooter>&amp;RSeite &amp;P von &amp;N</firstFooter>
      </headerFooter>
    </customSheetView>
    <customSheetView guid="{01D2B112-69B6-4AA6-84D9-8CACB27E2002}" showPageBreaks="1" fitToPage="1" topLeftCell="A4">
      <selection activeCell="E13" sqref="E13"/>
      <pageMargins left="0.70866141732283472" right="0.70866141732283472" top="0.86614173228346458" bottom="0.74803149606299213" header="0.31496062992125984" footer="0.31496062992125984"/>
      <pageSetup paperSize="9" scale="83" fitToHeight="0" orientation="landscape" r:id="rId4"/>
      <headerFooter differentFirst="1">
        <oddHeader xml:space="preserve">&amp;RÖffentliche Ausschreibung
Az.: 214-02.05-20.0124-20-I-B
„zwei Getreide- und zwei Grünlandstriegel“
</oddHeader>
        <oddFooter>&amp;RSeite &amp;P von &amp;N</oddFooter>
        <firstFooter>&amp;RSeite &amp;P von &amp;N</firstFooter>
      </headerFooter>
    </customSheetView>
    <customSheetView guid="{E025EC5C-5392-43E3-9EB8-3515B772C592}" fitToPage="1" topLeftCell="A4">
      <selection activeCell="E3" sqref="E3"/>
      <pageMargins left="0.70866141732283472" right="0.70866141732283472" top="0.86614173228346458" bottom="0.74803149606299213" header="0.31496062992125984" footer="0.31496062992125984"/>
      <pageSetup paperSize="9" scale="83" fitToHeight="0" orientation="landscape" r:id="rId5"/>
      <headerFooter differentFirst="1">
        <oddHeader xml:space="preserve">&amp;RÖffentliche Ausschreibung
Az.: 214-02.05-20.0124-20-I-B
„zwei Getreide- und zwei Grünlandstriegel“
</oddHeader>
        <oddFooter>&amp;RSeite &amp;P von &amp;N</oddFooter>
        <firstFooter>&amp;RSeite &amp;P von &amp;N</firstFooter>
      </headerFooter>
    </customSheetView>
    <customSheetView guid="{6D332510-2296-498D-8904-8F9809601C61}" fitToPage="1" topLeftCell="A7">
      <selection activeCell="B12" sqref="B12"/>
      <pageMargins left="0.70866141732283472" right="0.70866141732283472" top="0.86614173228346458" bottom="0.74803149606299213" header="0.31496062992125984" footer="0.31496062992125984"/>
      <pageSetup paperSize="9" scale="83" fitToHeight="0" orientation="landscape" r:id="rId6"/>
      <headerFooter differentFirst="1">
        <oddHeader xml:space="preserve">&amp;RÖffentliche Ausschreibung
Az.: 214-02.05-20.0124-20-I-B
„zwei Getreide- und zwei Grünlandstriegel“
</oddHeader>
        <oddFooter>&amp;RSeite &amp;P von &amp;N</oddFooter>
        <firstFooter>&amp;RSeite &amp;P von &amp;N</firstFooter>
      </headerFooter>
    </customSheetView>
    <customSheetView guid="{DBADFE87-95D9-47BF-A01E-BBD63BBBD556}" fitToPage="1">
      <selection activeCell="A5" sqref="A5"/>
      <pageMargins left="0.70866141732283472" right="0.70866141732283472" top="0.86614173228346458" bottom="0.74803149606299213" header="0.31496062992125984" footer="0.31496062992125984"/>
      <pageSetup paperSize="9" scale="83" fitToHeight="0" orientation="landscape" r:id="rId7"/>
      <headerFooter differentFirst="1">
        <oddHeader xml:space="preserve">&amp;RÖffentliche Ausschreibung
Az.: 214-02.05-20.0124-20-I-B
„zwei Getreide- und zwei Grünlandstriegel“
</oddHeader>
        <oddFooter>&amp;RSeite &amp;P von &amp;N</oddFooter>
        <firstFooter>&amp;RSeite &amp;P von &amp;N</firstFooter>
      </headerFooter>
    </customSheetView>
    <customSheetView guid="{0AF94D56-EC00-43B2-8882-24D6D1087B6A}" fitToPage="1" topLeftCell="A4">
      <selection activeCell="J11" sqref="J11"/>
      <pageMargins left="0.70866141732283472" right="0.70866141732283472" top="0.86614173228346458" bottom="0.74803149606299213" header="0.31496062992125984" footer="0.31496062992125984"/>
      <pageSetup paperSize="9" scale="83" fitToHeight="0" orientation="landscape" r:id="rId8"/>
      <headerFooter differentFirst="1">
        <oddHeader xml:space="preserve">&amp;RÖffentliche Ausschreibung
Az.: 214-02.05-20.0124-20-I-B
„zwei Getreide- und zwei Grünlandstriegel“
</oddHeader>
        <oddFooter>&amp;RSeite &amp;P von &amp;N</oddFooter>
        <firstFooter>&amp;RSeite &amp;P von &amp;N</firstFooter>
      </headerFooter>
    </customSheetView>
    <customSheetView guid="{0F774F5E-78B2-414C-8D38-602EB0F8396D}" showPageBreaks="1" fitToPage="1">
      <selection sqref="A1:XFD1048576"/>
      <pageMargins left="0.70866141732283472" right="0.70866141732283472" top="0.86614173228346458" bottom="0.74803149606299213" header="0.31496062992125984" footer="0.31496062992125984"/>
      <pageSetup paperSize="9" scale="83" fitToHeight="0" orientation="landscape" r:id="rId9"/>
      <headerFooter differentFirst="1">
        <oddHeader xml:space="preserve">&amp;RÖffentliche Ausschreibung
Az.: 214-02.05-20.0124-20-I-B
„zwei Getreide- und zwei Grünlandstriegel“
</oddHeader>
        <oddFooter>&amp;RSeite &amp;P von &amp;N</oddFooter>
        <firstFooter>&amp;RSeite &amp;P von &amp;N</firstFooter>
      </headerFooter>
    </customSheetView>
    <customSheetView guid="{284593C8-6741-47B7-BEF9-A988ABB7E012}" showPageBreaks="1" fitToPage="1">
      <selection activeCell="I12" sqref="I12"/>
      <pageMargins left="0.70866141732283472" right="0.70866141732283472" top="0.86614173228346458" bottom="0.74803149606299213" header="0.31496062992125984" footer="0.31496062992125984"/>
      <pageSetup paperSize="9" scale="68" orientation="landscape" r:id="rId10"/>
      <headerFooter differentFirst="1">
        <oddHeader xml:space="preserve">&amp;RÖffentliche Ausschreibung
Az.: 214-02.05-20.0124-20-I-B
„zwei Getreide- und zwei Grünlandstriegel“
</oddHeader>
        <oddFooter>&amp;RSeite &amp;P von &amp;N</oddFooter>
        <firstFooter>&amp;RSeite &amp;P von &amp;N</firstFooter>
      </headerFooter>
    </customSheetView>
    <customSheetView guid="{35816660-FB35-46EE-BC19-66B27F24107C}" showPageBreaks="1" fitToPage="1" topLeftCell="A11">
      <selection activeCell="G14" sqref="G14"/>
      <pageMargins left="0.70866141732283472" right="0.70866141732283472" top="0.86614173228346458" bottom="0.74803149606299213" header="0.31496062992125984" footer="0.31496062992125984"/>
      <pageSetup paperSize="9" scale="78" fitToHeight="0" orientation="landscape" r:id="rId11"/>
      <headerFooter differentFirst="1">
        <oddHeader xml:space="preserve">&amp;RÖffentliche Ausschreibung
Az.: 214-02.05-20.0124-20-I-B
„zwei Getreide- und zwei Grünlandstriegel“
</oddHeader>
        <oddFooter>&amp;RSeite &amp;P von &amp;N</oddFooter>
        <firstFooter>&amp;RSeite &amp;P von &amp;N</firstFooter>
      </headerFooter>
    </customSheetView>
  </customSheetViews>
  <mergeCells count="8">
    <mergeCell ref="F7:F8"/>
    <mergeCell ref="G7:G8"/>
    <mergeCell ref="E9:E10"/>
    <mergeCell ref="A7:A8"/>
    <mergeCell ref="B7:B8"/>
    <mergeCell ref="C7:C8"/>
    <mergeCell ref="E7:E8"/>
    <mergeCell ref="F9:F10"/>
  </mergeCells>
  <pageMargins left="0.70866141732283472" right="0.70866141732283472" top="0.86614173228346458" bottom="0.74803149606299213" header="0.31496062992125984" footer="0.31496062992125984"/>
  <pageSetup paperSize="9" scale="78" fitToHeight="0" orientation="landscape" r:id="rId12"/>
  <headerFooter differentFirst="1">
    <oddHeader>&amp;RÖf</oddHeader>
    <oddFooter>&amp;RSeite &amp;P von &amp;N</oddFooter>
    <firstFooter>&amp;RSeite &amp;P von &amp;N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6D7AF-F51E-4388-9F90-4BB525D90105}">
  <sheetPr>
    <pageSetUpPr fitToPage="1"/>
  </sheetPr>
  <dimension ref="A1:N25"/>
  <sheetViews>
    <sheetView workbookViewId="0">
      <selection sqref="A1:XFD1048576"/>
    </sheetView>
  </sheetViews>
  <sheetFormatPr baseColWidth="10" defaultColWidth="11.42578125" defaultRowHeight="15"/>
  <cols>
    <col min="1" max="1" width="8.7109375" style="2" customWidth="1"/>
    <col min="2" max="2" width="57.28515625" style="2" customWidth="1"/>
    <col min="3" max="3" width="12" style="2" bestFit="1" customWidth="1"/>
    <col min="4" max="4" width="11.85546875" style="2" bestFit="1" customWidth="1"/>
    <col min="5" max="5" width="41.42578125" style="2" customWidth="1"/>
    <col min="6" max="7" width="12.85546875" style="2" customWidth="1"/>
    <col min="8" max="8" width="11.42578125" style="2"/>
    <col min="9" max="9" width="25.7109375" style="2" customWidth="1"/>
    <col min="10" max="16384" width="11.42578125" style="2"/>
  </cols>
  <sheetData>
    <row r="1" spans="1:14" ht="23.25">
      <c r="A1" s="1" t="s">
        <v>14</v>
      </c>
    </row>
    <row r="2" spans="1:14" ht="15.75">
      <c r="A2" s="3"/>
    </row>
    <row r="3" spans="1:14">
      <c r="A3" s="16" t="s">
        <v>19</v>
      </c>
    </row>
    <row r="4" spans="1:14" customFormat="1" ht="15.75">
      <c r="A4" s="16" t="s">
        <v>17</v>
      </c>
      <c r="B4" s="4"/>
      <c r="F4" s="8" t="s">
        <v>22</v>
      </c>
    </row>
    <row r="5" spans="1:14" customFormat="1">
      <c r="A5" s="2"/>
      <c r="F5" s="8"/>
    </row>
    <row r="6" spans="1:14" ht="16.899999999999999" customHeight="1" thickBot="1">
      <c r="A6" s="4"/>
    </row>
    <row r="7" spans="1:14" ht="28.5">
      <c r="A7" s="54" t="s">
        <v>0</v>
      </c>
      <c r="B7" s="55" t="s">
        <v>1</v>
      </c>
      <c r="C7" s="51" t="s">
        <v>9</v>
      </c>
      <c r="D7" s="24" t="s">
        <v>7</v>
      </c>
      <c r="E7" s="51" t="s">
        <v>3</v>
      </c>
      <c r="F7" s="51" t="s">
        <v>4</v>
      </c>
      <c r="G7" s="52" t="s">
        <v>5</v>
      </c>
    </row>
    <row r="8" spans="1:14" ht="15.75" thickBot="1">
      <c r="A8"/>
      <c r="B8"/>
      <c r="C8"/>
      <c r="D8" s="35" t="s">
        <v>2</v>
      </c>
      <c r="E8"/>
      <c r="F8"/>
      <c r="G8"/>
    </row>
    <row r="9" spans="1:14" ht="86.25" customHeight="1">
      <c r="A9" s="30">
        <v>1</v>
      </c>
      <c r="B9" s="31" t="s">
        <v>23</v>
      </c>
      <c r="C9" s="32">
        <v>0.7</v>
      </c>
      <c r="D9" s="33">
        <v>10</v>
      </c>
      <c r="E9" s="53" t="s">
        <v>13</v>
      </c>
      <c r="F9" s="56">
        <f>12929.35/13218.93*10</f>
        <v>9.7809353707145732</v>
      </c>
      <c r="G9" s="34">
        <f>F9*$C$9</f>
        <v>6.8466547595002005</v>
      </c>
      <c r="I9" s="5"/>
      <c r="K9" s="7"/>
      <c r="L9" s="6"/>
      <c r="M9" s="6"/>
      <c r="N9" s="6"/>
    </row>
    <row r="10" spans="1:14" ht="97.5" customHeight="1">
      <c r="A10" s="17">
        <v>2</v>
      </c>
      <c r="B10" s="23" t="s">
        <v>15</v>
      </c>
      <c r="C10" s="27">
        <v>0.1</v>
      </c>
      <c r="D10" s="25">
        <v>10</v>
      </c>
      <c r="E10" s="29" t="s">
        <v>11</v>
      </c>
      <c r="F10" s="28">
        <v>10</v>
      </c>
      <c r="G10" s="21">
        <f>F10*$C$10</f>
        <v>1</v>
      </c>
      <c r="I10" s="14"/>
      <c r="J10" s="10"/>
      <c r="K10" s="11"/>
    </row>
    <row r="11" spans="1:14" ht="76.5" customHeight="1">
      <c r="A11" s="36">
        <v>3</v>
      </c>
      <c r="B11" s="37" t="s">
        <v>16</v>
      </c>
      <c r="C11" s="27">
        <v>0.1</v>
      </c>
      <c r="D11" s="17">
        <v>10</v>
      </c>
      <c r="E11" s="40" t="s">
        <v>12</v>
      </c>
      <c r="F11" s="41">
        <v>10</v>
      </c>
      <c r="G11" s="21">
        <f>F11*$C$11</f>
        <v>1</v>
      </c>
      <c r="I11" s="14"/>
      <c r="J11" s="10"/>
      <c r="K11" s="11"/>
    </row>
    <row r="12" spans="1:14" s="47" customFormat="1" ht="76.5" customHeight="1">
      <c r="A12" s="42">
        <v>4</v>
      </c>
      <c r="B12" s="37" t="s">
        <v>21</v>
      </c>
      <c r="C12" s="43">
        <v>0.05</v>
      </c>
      <c r="D12" s="44">
        <v>10</v>
      </c>
      <c r="E12" s="45" t="s">
        <v>20</v>
      </c>
      <c r="F12" s="46">
        <v>10</v>
      </c>
      <c r="G12" s="21">
        <f>F12*$C$12</f>
        <v>0.5</v>
      </c>
      <c r="I12" s="48"/>
      <c r="J12" s="49"/>
      <c r="K12" s="50"/>
    </row>
    <row r="13" spans="1:14" ht="63" customHeight="1">
      <c r="A13" s="17">
        <v>5</v>
      </c>
      <c r="B13" s="39" t="s">
        <v>18</v>
      </c>
      <c r="C13" s="27">
        <v>0.05</v>
      </c>
      <c r="D13" s="17">
        <v>10</v>
      </c>
      <c r="E13" s="40" t="s">
        <v>12</v>
      </c>
      <c r="F13" s="38">
        <v>0</v>
      </c>
      <c r="G13" s="21">
        <f>F13*$C$13</f>
        <v>0</v>
      </c>
      <c r="I13" s="14"/>
      <c r="J13" s="10"/>
      <c r="K13" s="11"/>
    </row>
    <row r="14" spans="1:14" ht="18.75">
      <c r="C14" s="20">
        <f>SUM(C9:C13)</f>
        <v>1</v>
      </c>
      <c r="E14" s="18" t="s">
        <v>10</v>
      </c>
      <c r="G14" s="19">
        <f>SUM(G9:G13)</f>
        <v>9.3466547595002005</v>
      </c>
    </row>
    <row r="15" spans="1:14">
      <c r="E15" s="9"/>
    </row>
    <row r="16" spans="1:14">
      <c r="E16" s="9"/>
    </row>
    <row r="17" spans="5:5">
      <c r="E17" s="13"/>
    </row>
    <row r="18" spans="5:5" ht="15.75">
      <c r="E18" s="12"/>
    </row>
    <row r="20" spans="5:5">
      <c r="E20" s="9"/>
    </row>
    <row r="21" spans="5:5">
      <c r="E21" s="9"/>
    </row>
    <row r="22" spans="5:5">
      <c r="E22" s="9"/>
    </row>
    <row r="23" spans="5:5">
      <c r="E23" s="9"/>
    </row>
    <row r="24" spans="5:5">
      <c r="E24" s="9"/>
    </row>
    <row r="25" spans="5:5" ht="15.75">
      <c r="E25" s="12"/>
    </row>
  </sheetData>
  <customSheetViews>
    <customSheetView guid="{B309BC82-DB03-4460-B264-BE878223D6CF}" fitToPage="1">
      <selection sqref="A1:XFD1048576"/>
      <pageMargins left="0.70866141732283472" right="0.70866141732283472" top="0.78740157480314965" bottom="0.78740157480314965" header="0.31496062992125984" footer="0.31496062992125984"/>
      <pageSetup paperSize="9" scale="83" orientation="landscape" r:id="rId1"/>
    </customSheetView>
    <customSheetView guid="{0D859A71-6447-4517-A8EB-720570F41F25}" fitToPage="1">
      <selection sqref="A1:XFD1048576"/>
      <pageMargins left="0.70866141732283472" right="0.70866141732283472" top="0.78740157480314965" bottom="0.78740157480314965" header="0.31496062992125984" footer="0.31496062992125984"/>
      <pageSetup paperSize="9" scale="83" orientation="landscape" r:id="rId2"/>
    </customSheetView>
    <customSheetView guid="{0F774F5E-78B2-414C-8D38-602EB0F8396D}" showPageBreaks="1" fitToPage="1">
      <selection sqref="A1:XFD1048576"/>
      <pageMargins left="0.70866141732283472" right="0.70866141732283472" top="0.78740157480314965" bottom="0.78740157480314965" header="0.31496062992125984" footer="0.31496062992125984"/>
      <pageSetup paperSize="9" scale="83" orientation="landscape" r:id="rId3"/>
    </customSheetView>
    <customSheetView guid="{284593C8-6741-47B7-BEF9-A988ABB7E012}" fitToPage="1">
      <selection sqref="A1:XFD1048576"/>
      <pageMargins left="0.70866141732283472" right="0.70866141732283472" top="0.78740157480314965" bottom="0.78740157480314965" header="0.31496062992125984" footer="0.31496062992125984"/>
      <pageSetup paperSize="9" scale="83" orientation="landscape" r:id="rId4"/>
    </customSheetView>
    <customSheetView guid="{35816660-FB35-46EE-BC19-66B27F24107C}" fitToPage="1">
      <selection sqref="A1:XFD1048576"/>
      <pageMargins left="0.70866141732283472" right="0.70866141732283472" top="0.78740157480314965" bottom="0.78740157480314965" header="0.31496062992125984" footer="0.31496062992125984"/>
      <pageSetup paperSize="9" scale="83" orientation="landscape" r:id="rId5"/>
    </customSheetView>
  </customSheetViews>
  <pageMargins left="0.70866141732283472" right="0.70866141732283472" top="0.78740157480314965" bottom="0.78740157480314965" header="0.31496062992125984" footer="0.31496062992125984"/>
  <pageSetup paperSize="9" scale="83" orientation="landscape"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81F9B-BDA8-4075-82E8-0ACFD373BF9F}">
  <sheetPr>
    <pageSetUpPr fitToPage="1"/>
  </sheetPr>
  <dimension ref="A1:N25"/>
  <sheetViews>
    <sheetView workbookViewId="0">
      <selection activeCell="F9" sqref="F9"/>
    </sheetView>
  </sheetViews>
  <sheetFormatPr baseColWidth="10" defaultColWidth="11.42578125" defaultRowHeight="15"/>
  <cols>
    <col min="1" max="1" width="8.7109375" style="2" customWidth="1"/>
    <col min="2" max="2" width="57.28515625" style="2" customWidth="1"/>
    <col min="3" max="3" width="12" style="2" bestFit="1" customWidth="1"/>
    <col min="4" max="4" width="11.85546875" style="2" bestFit="1" customWidth="1"/>
    <col min="5" max="5" width="41.42578125" style="2" customWidth="1"/>
    <col min="6" max="7" width="12.85546875" style="2" customWidth="1"/>
    <col min="8" max="8" width="11.42578125" style="2"/>
    <col min="9" max="9" width="25.7109375" style="2" customWidth="1"/>
    <col min="10" max="16384" width="11.42578125" style="2"/>
  </cols>
  <sheetData>
    <row r="1" spans="1:14" ht="23.25">
      <c r="A1" s="1" t="s">
        <v>14</v>
      </c>
    </row>
    <row r="2" spans="1:14" ht="15.75">
      <c r="A2" s="3"/>
    </row>
    <row r="3" spans="1:14">
      <c r="A3" s="16" t="s">
        <v>19</v>
      </c>
    </row>
    <row r="4" spans="1:14" customFormat="1" ht="15.75">
      <c r="A4" s="16" t="s">
        <v>17</v>
      </c>
      <c r="B4" s="4"/>
      <c r="F4" s="8" t="s">
        <v>24</v>
      </c>
    </row>
    <row r="5" spans="1:14" customFormat="1">
      <c r="A5" s="2"/>
      <c r="F5" s="8"/>
    </row>
    <row r="6" spans="1:14" ht="16.899999999999999" customHeight="1" thickBot="1">
      <c r="A6" s="4"/>
    </row>
    <row r="7" spans="1:14" ht="28.5">
      <c r="A7" s="54" t="s">
        <v>0</v>
      </c>
      <c r="B7" s="55" t="s">
        <v>1</v>
      </c>
      <c r="C7" s="51" t="s">
        <v>9</v>
      </c>
      <c r="D7" s="24" t="s">
        <v>7</v>
      </c>
      <c r="E7" s="51" t="s">
        <v>3</v>
      </c>
      <c r="F7" s="51" t="s">
        <v>4</v>
      </c>
      <c r="G7" s="52" t="s">
        <v>5</v>
      </c>
    </row>
    <row r="8" spans="1:14" ht="15.75" thickBot="1">
      <c r="A8"/>
      <c r="B8"/>
      <c r="C8"/>
      <c r="D8" s="35" t="s">
        <v>2</v>
      </c>
      <c r="E8"/>
      <c r="F8"/>
      <c r="G8"/>
    </row>
    <row r="9" spans="1:14" ht="86.25" customHeight="1">
      <c r="A9" s="30">
        <v>1</v>
      </c>
      <c r="B9" s="31" t="s">
        <v>23</v>
      </c>
      <c r="C9" s="32">
        <v>0.7</v>
      </c>
      <c r="D9" s="33">
        <v>10</v>
      </c>
      <c r="E9" s="53" t="s">
        <v>13</v>
      </c>
      <c r="F9" s="56">
        <f>12929.35/13896.7*10</f>
        <v>9.3038994869285503</v>
      </c>
      <c r="G9" s="34">
        <f>F9*$C$9</f>
        <v>6.5127296408499848</v>
      </c>
      <c r="I9" s="5"/>
      <c r="K9" s="7"/>
      <c r="L9" s="6"/>
      <c r="M9" s="6"/>
      <c r="N9" s="6"/>
    </row>
    <row r="10" spans="1:14" ht="97.5" customHeight="1">
      <c r="A10" s="17">
        <v>2</v>
      </c>
      <c r="B10" s="23" t="s">
        <v>15</v>
      </c>
      <c r="C10" s="27">
        <v>0.1</v>
      </c>
      <c r="D10" s="25">
        <v>10</v>
      </c>
      <c r="E10" s="29" t="s">
        <v>11</v>
      </c>
      <c r="F10" s="28">
        <v>10</v>
      </c>
      <c r="G10" s="21">
        <f>F10*$C$10</f>
        <v>1</v>
      </c>
      <c r="I10" s="14"/>
      <c r="J10" s="10"/>
      <c r="K10" s="11"/>
    </row>
    <row r="11" spans="1:14" ht="76.5" customHeight="1">
      <c r="A11" s="36">
        <v>3</v>
      </c>
      <c r="B11" s="37" t="s">
        <v>16</v>
      </c>
      <c r="C11" s="27">
        <v>0.1</v>
      </c>
      <c r="D11" s="17">
        <v>10</v>
      </c>
      <c r="E11" s="40" t="s">
        <v>12</v>
      </c>
      <c r="F11" s="41">
        <v>10</v>
      </c>
      <c r="G11" s="21">
        <f>F11*$C$11</f>
        <v>1</v>
      </c>
      <c r="I11" s="14"/>
      <c r="J11" s="10"/>
      <c r="K11" s="11"/>
    </row>
    <row r="12" spans="1:14" s="47" customFormat="1" ht="76.5" customHeight="1">
      <c r="A12" s="42">
        <v>4</v>
      </c>
      <c r="B12" s="37" t="s">
        <v>21</v>
      </c>
      <c r="C12" s="43">
        <v>0.05</v>
      </c>
      <c r="D12" s="44">
        <v>10</v>
      </c>
      <c r="E12" s="45" t="s">
        <v>20</v>
      </c>
      <c r="F12" s="46">
        <v>10</v>
      </c>
      <c r="G12" s="21">
        <f>F12*$C$12</f>
        <v>0.5</v>
      </c>
      <c r="I12" s="48"/>
      <c r="J12" s="49"/>
      <c r="K12" s="50"/>
    </row>
    <row r="13" spans="1:14" ht="63" customHeight="1">
      <c r="A13" s="17">
        <v>5</v>
      </c>
      <c r="B13" s="39" t="s">
        <v>18</v>
      </c>
      <c r="C13" s="27">
        <v>0.05</v>
      </c>
      <c r="D13" s="17">
        <v>10</v>
      </c>
      <c r="E13" s="40" t="s">
        <v>12</v>
      </c>
      <c r="F13" s="38">
        <v>0</v>
      </c>
      <c r="G13" s="21">
        <f>F13*$C$13</f>
        <v>0</v>
      </c>
      <c r="I13" s="14"/>
      <c r="J13" s="10"/>
      <c r="K13" s="11"/>
    </row>
    <row r="14" spans="1:14" ht="18.75">
      <c r="C14" s="20">
        <f>SUM(C9:C13)</f>
        <v>1</v>
      </c>
      <c r="E14" s="18" t="s">
        <v>10</v>
      </c>
      <c r="G14" s="19">
        <f>SUM(G9:G13)</f>
        <v>9.0127296408499848</v>
      </c>
    </row>
    <row r="15" spans="1:14">
      <c r="E15" s="9"/>
    </row>
    <row r="16" spans="1:14">
      <c r="E16" s="9"/>
    </row>
    <row r="17" spans="5:5">
      <c r="E17" s="13"/>
    </row>
    <row r="18" spans="5:5" ht="15.75">
      <c r="E18" s="12"/>
    </row>
    <row r="20" spans="5:5">
      <c r="E20" s="9"/>
    </row>
    <row r="21" spans="5:5">
      <c r="E21" s="9"/>
    </row>
    <row r="22" spans="5:5">
      <c r="E22" s="9"/>
    </row>
    <row r="23" spans="5:5">
      <c r="E23" s="9"/>
    </row>
    <row r="24" spans="5:5">
      <c r="E24" s="9"/>
    </row>
    <row r="25" spans="5:5" ht="15.75">
      <c r="E25" s="12"/>
    </row>
  </sheetData>
  <customSheetViews>
    <customSheetView guid="{B309BC82-DB03-4460-B264-BE878223D6CF}" fitToPage="1">
      <selection activeCell="F9" sqref="F9"/>
      <pageMargins left="0.70866141732283472" right="0.70866141732283472" top="0.78740157480314965" bottom="0.78740157480314965" header="0.31496062992125984" footer="0.31496062992125984"/>
      <pageSetup paperSize="9" scale="83" orientation="landscape" r:id="rId1"/>
    </customSheetView>
    <customSheetView guid="{0D859A71-6447-4517-A8EB-720570F41F25}" fitToPage="1">
      <selection activeCell="F9" sqref="F9"/>
      <pageMargins left="0.70866141732283472" right="0.70866141732283472" top="0.78740157480314965" bottom="0.78740157480314965" header="0.31496062992125984" footer="0.31496062992125984"/>
      <pageSetup paperSize="9" scale="83" orientation="landscape" r:id="rId2"/>
    </customSheetView>
    <customSheetView guid="{0F774F5E-78B2-414C-8D38-602EB0F8396D}" showPageBreaks="1" fitToPage="1">
      <selection activeCell="F9" sqref="F9"/>
      <pageMargins left="0.70866141732283472" right="0.70866141732283472" top="0.78740157480314965" bottom="0.78740157480314965" header="0.31496062992125984" footer="0.31496062992125984"/>
      <pageSetup paperSize="9" scale="83" orientation="landscape" r:id="rId3"/>
    </customSheetView>
    <customSheetView guid="{284593C8-6741-47B7-BEF9-A988ABB7E012}" fitToPage="1">
      <selection activeCell="F9" sqref="F9"/>
      <pageMargins left="0.70866141732283472" right="0.70866141732283472" top="0.78740157480314965" bottom="0.78740157480314965" header="0.31496062992125984" footer="0.31496062992125984"/>
      <pageSetup paperSize="9" scale="83" orientation="landscape" r:id="rId4"/>
    </customSheetView>
    <customSheetView guid="{35816660-FB35-46EE-BC19-66B27F24107C}" fitToPage="1">
      <selection activeCell="F9" sqref="F9"/>
      <pageMargins left="0.70866141732283472" right="0.70866141732283472" top="0.78740157480314965" bottom="0.78740157480314965" header="0.31496062992125984" footer="0.31496062992125984"/>
      <pageSetup paperSize="9" scale="83" orientation="landscape" r:id="rId5"/>
    </customSheetView>
  </customSheetViews>
  <pageMargins left="0.70866141732283472" right="0.70866141732283472" top="0.78740157480314965" bottom="0.78740157480314965" header="0.31496062992125984" footer="0.31496062992125984"/>
  <pageSetup paperSize="9" scale="83" orientation="landscape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Wertungsmatrix</vt:lpstr>
      <vt:lpstr>Tabelle1</vt:lpstr>
      <vt:lpstr>Tabelle2</vt:lpstr>
      <vt:lpstr>Wertungsmatrix!Drucktitel</vt:lpstr>
    </vt:vector>
  </TitlesOfParts>
  <Company>Bundesanstalt für Landwirtschaft und Ernährung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Seibert, Angelika</dc:creator>
  <cp:lastModifiedBy>Kindermann, Ronny</cp:lastModifiedBy>
  <cp:lastPrinted>2026-06-16T11:10:04Z</cp:lastPrinted>
  <dcterms:created xsi:type="dcterms:W3CDTF">2018-08-15T10:14:25Z</dcterms:created>
  <dcterms:modified xsi:type="dcterms:W3CDTF">2026-06-16T11:25:08Z</dcterms:modified>
</cp:coreProperties>
</file>